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80"/>
  </bookViews>
  <sheets>
    <sheet name="First Quarter Summary" sheetId="6" r:id="rId1"/>
    <sheet name="January" sheetId="1" r:id="rId2"/>
    <sheet name="February" sheetId="2" r:id="rId3"/>
    <sheet name="March" sheetId="3" r:id="rId4"/>
  </sheets>
  <definedNames>
    <definedName name="Cost">'First Quarter Summary'!$C$4:$C$6</definedName>
    <definedName name="FebruaryCost">February!$E$10</definedName>
    <definedName name="FebruarySales">February!$D$10</definedName>
    <definedName name="JanBlueCost">January!$E$4:$E$6</definedName>
    <definedName name="JanBlueSales">January!$D$4:$D$6</definedName>
    <definedName name="JanRedCost">January!$E$7:$E$9</definedName>
    <definedName name="JanRedSales">January!$D$7:$D$9</definedName>
    <definedName name="JanuaryCost">January!$E$10</definedName>
    <definedName name="JanuarySales">January!$D$10</definedName>
    <definedName name="MarchCost">March!$E$10</definedName>
    <definedName name="MarchSales">March!$D$10</definedName>
    <definedName name="Profit">'First Quarter Summary'!$D$4:$D$6</definedName>
    <definedName name="Sales">'First Quarter Summary'!$B$4:$B$6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4" i="1" l="1"/>
  <c r="D14" i="1"/>
  <c r="F14" i="1"/>
  <c r="E13" i="1"/>
  <c r="D13" i="1"/>
  <c r="E10" i="3"/>
  <c r="C6" i="6"/>
  <c r="D10" i="3"/>
  <c r="B6" i="6"/>
  <c r="E10" i="2"/>
  <c r="C5" i="6"/>
  <c r="D10" i="2"/>
  <c r="B5" i="6"/>
  <c r="E10" i="1"/>
  <c r="C4" i="6"/>
  <c r="C7" i="6"/>
  <c r="D10" i="1"/>
  <c r="B4" i="6"/>
  <c r="B7" i="6"/>
  <c r="F8" i="1"/>
  <c r="F9" i="1"/>
  <c r="F7" i="1"/>
  <c r="F5" i="1"/>
  <c r="F6" i="1"/>
  <c r="F4" i="1"/>
  <c r="F10" i="1"/>
  <c r="F13" i="1"/>
  <c r="D6" i="6"/>
  <c r="D5" i="6"/>
  <c r="D4" i="6"/>
  <c r="F9" i="3"/>
  <c r="F5" i="3"/>
  <c r="F6" i="3"/>
  <c r="F7" i="3"/>
  <c r="F8" i="3"/>
  <c r="F4" i="3"/>
  <c r="F5" i="2"/>
  <c r="F6" i="2"/>
  <c r="F7" i="2"/>
  <c r="F8" i="2"/>
  <c r="F9" i="2"/>
  <c r="F4" i="2"/>
  <c r="F10" i="2"/>
  <c r="D7" i="6"/>
  <c r="F10" i="3"/>
</calcChain>
</file>

<file path=xl/sharedStrings.xml><?xml version="1.0" encoding="utf-8"?>
<sst xmlns="http://schemas.openxmlformats.org/spreadsheetml/2006/main" count="92" uniqueCount="28">
  <si>
    <t>Johnny</t>
  </si>
  <si>
    <t>Caine</t>
  </si>
  <si>
    <t>George</t>
  </si>
  <si>
    <t>Marley</t>
  </si>
  <si>
    <t>Bill</t>
  </si>
  <si>
    <t>Spears</t>
  </si>
  <si>
    <t>Gordon</t>
  </si>
  <si>
    <t>Depp</t>
  </si>
  <si>
    <t>Tom</t>
  </si>
  <si>
    <t>Charles</t>
  </si>
  <si>
    <t>Blair</t>
  </si>
  <si>
    <t>Sales and Profit By Employee</t>
  </si>
  <si>
    <t>First Name</t>
  </si>
  <si>
    <t>Last Name</t>
  </si>
  <si>
    <t>Sales</t>
  </si>
  <si>
    <t>Cost</t>
  </si>
  <si>
    <t>Profit</t>
  </si>
  <si>
    <t>Team</t>
  </si>
  <si>
    <t>Blue</t>
  </si>
  <si>
    <t>Red</t>
  </si>
  <si>
    <t>First Quarter Summary</t>
  </si>
  <si>
    <t>Jan</t>
  </si>
  <si>
    <t>Feb</t>
  </si>
  <si>
    <t>Mar</t>
  </si>
  <si>
    <t>Totals:</t>
  </si>
  <si>
    <t>Average Sales</t>
  </si>
  <si>
    <t>Average Cost</t>
  </si>
  <si>
    <t>Average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</si>
</sst>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165" fontId="1" fillId="0" borderId="0" applyFont="0" applyFill="0" applyBorder="0" applyAlignment="0" applyProtection="0"/>
    <xf numFmtId="0" fontId="4" fillId="0" borderId="2" applyNumberFormat="0" applyFill="0" applyAlignment="0" applyProtection="0"/>
  </cellStyleXfs>
  <cellXfs count="11">
    <xf numFmtId="0" fontId="0" fillId="0" borderId="0" xfId="0"/>
    <xf numFmtId="0" fontId="2" fillId="0" borderId="0" xfId="2"/>
    <xf numFmtId="164" fontId="0" fillId="0" borderId="0" xfId="1" applyFont="1"/>
    <xf numFmtId="0" fontId="3" fillId="0" borderId="0" xfId="3" applyBorder="1"/>
    <xf numFmtId="0" fontId="4" fillId="0" borderId="2" xfId="5"/>
    <xf numFmtId="164" fontId="4" fillId="0" borderId="2" xfId="5" applyNumberFormat="1"/>
    <xf numFmtId="164" fontId="0" fillId="0" borderId="0" xfId="0" applyNumberFormat="1"/>
    <xf numFmtId="0" fontId="3" fillId="0" borderId="1" xfId="3"/>
    <xf numFmtId="0" fontId="0" fillId="0" borderId="0" xfId="0" applyAlignment="1">
      <alignment wrapText="1"/>
    </xf>
    <xf numFmtId="0" fontId="3" fillId="0" borderId="1" xfId="3" applyAlignment="1">
      <alignment wrapText="1"/>
    </xf>
    <xf numFmtId="166" fontId="0" fillId="0" borderId="0" xfId="4" applyNumberFormat="1" applyFont="1"/>
  </cellXfs>
  <cellStyles count="6">
    <cellStyle name="Comma" xfId="4" builtinId="3"/>
    <cellStyle name="Comma [0]" xfId="1" builtinId="6"/>
    <cellStyle name="Heading 3" xfId="3" builtinId="18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/>
  </sheetViews>
  <sheetFormatPr baseColWidth="10" defaultColWidth="8.83203125" defaultRowHeight="15" x14ac:dyDescent="0.2"/>
  <sheetData>
    <row r="1" spans="1:4" ht="24" x14ac:dyDescent="0.3">
      <c r="A1" s="1" t="s">
        <v>20</v>
      </c>
    </row>
    <row r="3" spans="1:4" ht="16" thickBot="1" x14ac:dyDescent="0.25">
      <c r="A3" s="7"/>
      <c r="B3" s="7" t="s">
        <v>14</v>
      </c>
      <c r="C3" s="7" t="s">
        <v>15</v>
      </c>
      <c r="D3" s="7" t="s">
        <v>16</v>
      </c>
    </row>
    <row r="4" spans="1:4" x14ac:dyDescent="0.2">
      <c r="A4" t="s">
        <v>21</v>
      </c>
      <c r="B4" s="6">
        <f>JanuarySales</f>
        <v>89199</v>
      </c>
      <c r="C4" s="6">
        <f>JanuaryCost</f>
        <v>45318</v>
      </c>
      <c r="D4" s="6">
        <f>B4-C4</f>
        <v>43881</v>
      </c>
    </row>
    <row r="5" spans="1:4" x14ac:dyDescent="0.2">
      <c r="A5" t="s">
        <v>22</v>
      </c>
      <c r="B5" s="6">
        <f>FebruarySales</f>
        <v>99197</v>
      </c>
      <c r="C5" s="6">
        <f>FebruaryCost</f>
        <v>42510</v>
      </c>
      <c r="D5" s="6">
        <f>B5-C5</f>
        <v>56687</v>
      </c>
    </row>
    <row r="6" spans="1:4" x14ac:dyDescent="0.2">
      <c r="A6" t="s">
        <v>23</v>
      </c>
      <c r="B6" s="6">
        <f>MarchSales</f>
        <v>87194</v>
      </c>
      <c r="C6" s="6">
        <f>MarchCost</f>
        <v>45025</v>
      </c>
      <c r="D6" s="6">
        <f>B6-C6</f>
        <v>42169</v>
      </c>
    </row>
    <row r="7" spans="1:4" ht="16" thickBot="1" x14ac:dyDescent="0.25">
      <c r="A7" s="4" t="s">
        <v>24</v>
      </c>
      <c r="B7" s="5">
        <f>SUM(Sales)</f>
        <v>275590</v>
      </c>
      <c r="C7" s="5">
        <f>SUM(Cost)</f>
        <v>132853</v>
      </c>
      <c r="D7" s="5">
        <f>SUM(Profit)</f>
        <v>142737</v>
      </c>
    </row>
    <row r="8" spans="1:4" ht="16" thickTop="1" x14ac:dyDescent="0.2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C17" sqref="C17"/>
    </sheetView>
  </sheetViews>
  <sheetFormatPr baseColWidth="10" defaultColWidth="8.83203125" defaultRowHeight="15" x14ac:dyDescent="0.2"/>
  <cols>
    <col min="2" max="2" width="12.6640625" customWidth="1"/>
    <col min="3" max="3" width="12.33203125" customWidth="1"/>
    <col min="4" max="4" width="10.5" customWidth="1"/>
    <col min="5" max="6" width="9.5" customWidth="1"/>
    <col min="9" max="9" width="11" customWidth="1"/>
  </cols>
  <sheetData>
    <row r="1" spans="1:6" ht="24" x14ac:dyDescent="0.3">
      <c r="A1" s="1" t="s">
        <v>11</v>
      </c>
    </row>
    <row r="3" spans="1:6" ht="16" thickBot="1" x14ac:dyDescent="0.25">
      <c r="A3" s="7" t="s">
        <v>17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</row>
    <row r="4" spans="1:6" x14ac:dyDescent="0.2">
      <c r="A4" t="s">
        <v>18</v>
      </c>
      <c r="B4" t="s">
        <v>0</v>
      </c>
      <c r="C4" t="s">
        <v>1</v>
      </c>
      <c r="D4" s="2">
        <v>16756</v>
      </c>
      <c r="E4" s="2">
        <v>9431</v>
      </c>
      <c r="F4" s="2">
        <f>D4-E4</f>
        <v>7325</v>
      </c>
    </row>
    <row r="5" spans="1:6" x14ac:dyDescent="0.2">
      <c r="A5" t="s">
        <v>18</v>
      </c>
      <c r="B5" t="s">
        <v>2</v>
      </c>
      <c r="C5" t="s">
        <v>3</v>
      </c>
      <c r="D5" s="2">
        <v>19437</v>
      </c>
      <c r="E5" s="2">
        <v>7412</v>
      </c>
      <c r="F5" s="2">
        <f t="shared" ref="F5:F6" si="0">D5-E5</f>
        <v>12025</v>
      </c>
    </row>
    <row r="6" spans="1:6" x14ac:dyDescent="0.2">
      <c r="A6" t="s">
        <v>18</v>
      </c>
      <c r="B6" t="s">
        <v>4</v>
      </c>
      <c r="C6" t="s">
        <v>5</v>
      </c>
      <c r="D6" s="2">
        <v>14742</v>
      </c>
      <c r="E6" s="2">
        <v>7960</v>
      </c>
      <c r="F6" s="2">
        <f t="shared" si="0"/>
        <v>6782</v>
      </c>
    </row>
    <row r="7" spans="1:6" x14ac:dyDescent="0.2">
      <c r="A7" t="s">
        <v>19</v>
      </c>
      <c r="B7" t="s">
        <v>6</v>
      </c>
      <c r="C7" t="s">
        <v>7</v>
      </c>
      <c r="D7" s="2">
        <v>15881</v>
      </c>
      <c r="E7" s="2">
        <v>6214</v>
      </c>
      <c r="F7" s="2">
        <f t="shared" ref="F7:F9" si="1">D7-E7</f>
        <v>9667</v>
      </c>
    </row>
    <row r="8" spans="1:6" x14ac:dyDescent="0.2">
      <c r="A8" t="s">
        <v>19</v>
      </c>
      <c r="B8" t="s">
        <v>8</v>
      </c>
      <c r="C8" t="s">
        <v>3</v>
      </c>
      <c r="D8" s="2">
        <v>11835</v>
      </c>
      <c r="E8" s="2">
        <v>8714</v>
      </c>
      <c r="F8" s="2">
        <f t="shared" si="1"/>
        <v>3121</v>
      </c>
    </row>
    <row r="9" spans="1:6" x14ac:dyDescent="0.2">
      <c r="A9" t="s">
        <v>19</v>
      </c>
      <c r="B9" t="s">
        <v>9</v>
      </c>
      <c r="C9" t="s">
        <v>10</v>
      </c>
      <c r="D9" s="2">
        <v>10548</v>
      </c>
      <c r="E9" s="2">
        <v>5587</v>
      </c>
      <c r="F9" s="2">
        <f t="shared" si="1"/>
        <v>4961</v>
      </c>
    </row>
    <row r="10" spans="1:6" ht="16" thickBot="1" x14ac:dyDescent="0.25">
      <c r="A10" s="4" t="s">
        <v>24</v>
      </c>
      <c r="B10" s="4"/>
      <c r="C10" s="4"/>
      <c r="D10" s="5">
        <f>SUM(D4:D9)</f>
        <v>89199</v>
      </c>
      <c r="E10" s="5">
        <f>SUM(E4:E9)</f>
        <v>45318</v>
      </c>
      <c r="F10" s="5">
        <f>SUM(F4:F9)</f>
        <v>43881</v>
      </c>
    </row>
    <row r="11" spans="1:6" ht="16" thickTop="1" x14ac:dyDescent="0.2"/>
    <row r="12" spans="1:6" s="8" customFormat="1" ht="29.25" customHeight="1" thickBot="1" x14ac:dyDescent="0.25">
      <c r="A12" s="9" t="s">
        <v>17</v>
      </c>
      <c r="B12" s="9"/>
      <c r="C12" s="9"/>
      <c r="D12" s="9" t="s">
        <v>25</v>
      </c>
      <c r="E12" s="9" t="s">
        <v>26</v>
      </c>
      <c r="F12" s="9" t="s">
        <v>27</v>
      </c>
    </row>
    <row r="13" spans="1:6" x14ac:dyDescent="0.2">
      <c r="A13" t="s">
        <v>18</v>
      </c>
      <c r="D13" s="10">
        <f>AVERAGE(JanBlueSales)</f>
        <v>16978.333333333332</v>
      </c>
      <c r="E13" s="10">
        <f>AVERAGE(JanBlueCost)</f>
        <v>8267.6666666666661</v>
      </c>
      <c r="F13" s="10">
        <f>D13-E13</f>
        <v>8710.6666666666661</v>
      </c>
    </row>
    <row r="14" spans="1:6" x14ac:dyDescent="0.2">
      <c r="A14" t="s">
        <v>19</v>
      </c>
      <c r="D14" s="10">
        <f>AVERAGE(JanRedSales)</f>
        <v>12754.666666666666</v>
      </c>
      <c r="E14" s="10">
        <f>AVERAGE(JanRedCost)</f>
        <v>6838.333333333333</v>
      </c>
      <c r="F14" s="10">
        <f>D14-E14</f>
        <v>5916.333333333333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D18" sqref="D18"/>
    </sheetView>
  </sheetViews>
  <sheetFormatPr baseColWidth="10" defaultColWidth="8.83203125" defaultRowHeight="15" x14ac:dyDescent="0.2"/>
  <cols>
    <col min="2" max="2" width="12.6640625" customWidth="1"/>
    <col min="3" max="3" width="12.33203125" customWidth="1"/>
    <col min="9" max="9" width="11" customWidth="1"/>
  </cols>
  <sheetData>
    <row r="1" spans="1:6" ht="24" x14ac:dyDescent="0.3">
      <c r="A1" s="1" t="s">
        <v>11</v>
      </c>
    </row>
    <row r="3" spans="1:6" x14ac:dyDescent="0.2">
      <c r="A3" s="3" t="s">
        <v>17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</row>
    <row r="4" spans="1:6" x14ac:dyDescent="0.2">
      <c r="A4" t="s">
        <v>18</v>
      </c>
      <c r="B4" t="s">
        <v>0</v>
      </c>
      <c r="C4" t="s">
        <v>1</v>
      </c>
      <c r="D4" s="2">
        <v>18749</v>
      </c>
      <c r="E4" s="2">
        <v>6214</v>
      </c>
      <c r="F4" s="2">
        <f>D4-E4</f>
        <v>12535</v>
      </c>
    </row>
    <row r="5" spans="1:6" x14ac:dyDescent="0.2">
      <c r="A5" t="s">
        <v>18</v>
      </c>
      <c r="B5" t="s">
        <v>2</v>
      </c>
      <c r="C5" t="s">
        <v>3</v>
      </c>
      <c r="D5" s="2">
        <v>15993</v>
      </c>
      <c r="E5" s="2">
        <v>5408</v>
      </c>
      <c r="F5" s="2">
        <f t="shared" ref="F5:F9" si="0">D5-E5</f>
        <v>10585</v>
      </c>
    </row>
    <row r="6" spans="1:6" x14ac:dyDescent="0.2">
      <c r="A6" t="s">
        <v>18</v>
      </c>
      <c r="B6" t="s">
        <v>4</v>
      </c>
      <c r="C6" t="s">
        <v>5</v>
      </c>
      <c r="D6" s="2">
        <v>15509</v>
      </c>
      <c r="E6" s="2">
        <v>5319</v>
      </c>
      <c r="F6" s="2">
        <f t="shared" si="0"/>
        <v>10190</v>
      </c>
    </row>
    <row r="7" spans="1:6" x14ac:dyDescent="0.2">
      <c r="A7" t="s">
        <v>19</v>
      </c>
      <c r="B7" t="s">
        <v>6</v>
      </c>
      <c r="C7" t="s">
        <v>7</v>
      </c>
      <c r="D7" s="2">
        <v>11396</v>
      </c>
      <c r="E7" s="2">
        <v>8123</v>
      </c>
      <c r="F7" s="2">
        <f t="shared" si="0"/>
        <v>3273</v>
      </c>
    </row>
    <row r="8" spans="1:6" x14ac:dyDescent="0.2">
      <c r="A8" t="s">
        <v>19</v>
      </c>
      <c r="B8" t="s">
        <v>8</v>
      </c>
      <c r="C8" t="s">
        <v>3</v>
      </c>
      <c r="D8" s="2">
        <v>18576</v>
      </c>
      <c r="E8" s="2">
        <v>9743</v>
      </c>
      <c r="F8" s="2">
        <f t="shared" si="0"/>
        <v>8833</v>
      </c>
    </row>
    <row r="9" spans="1:6" x14ac:dyDescent="0.2">
      <c r="A9" t="s">
        <v>19</v>
      </c>
      <c r="B9" t="s">
        <v>9</v>
      </c>
      <c r="C9" t="s">
        <v>10</v>
      </c>
      <c r="D9" s="2">
        <v>18974</v>
      </c>
      <c r="E9" s="2">
        <v>7703</v>
      </c>
      <c r="F9" s="2">
        <f t="shared" si="0"/>
        <v>11271</v>
      </c>
    </row>
    <row r="10" spans="1:6" ht="16" thickBot="1" x14ac:dyDescent="0.25">
      <c r="A10" s="4" t="s">
        <v>24</v>
      </c>
      <c r="B10" s="4"/>
      <c r="C10" s="4"/>
      <c r="D10" s="5">
        <f>SUM(D4:D9)</f>
        <v>99197</v>
      </c>
      <c r="E10" s="5">
        <f>SUM(E4:E9)</f>
        <v>42510</v>
      </c>
      <c r="F10" s="5">
        <f>SUM(F4:F9)</f>
        <v>56687</v>
      </c>
    </row>
    <row r="11" spans="1:6" ht="16" thickTop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21" sqref="F21:G21"/>
    </sheetView>
  </sheetViews>
  <sheetFormatPr baseColWidth="10" defaultColWidth="8.83203125" defaultRowHeight="15" x14ac:dyDescent="0.2"/>
  <cols>
    <col min="2" max="2" width="12.6640625" customWidth="1"/>
    <col min="3" max="3" width="12.33203125" customWidth="1"/>
    <col min="9" max="9" width="11" customWidth="1"/>
  </cols>
  <sheetData>
    <row r="1" spans="1:6" ht="24" x14ac:dyDescent="0.3">
      <c r="A1" s="1" t="s">
        <v>11</v>
      </c>
    </row>
    <row r="3" spans="1:6" x14ac:dyDescent="0.2">
      <c r="A3" s="3" t="s">
        <v>17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</row>
    <row r="4" spans="1:6" x14ac:dyDescent="0.2">
      <c r="A4" t="s">
        <v>18</v>
      </c>
      <c r="B4" t="s">
        <v>0</v>
      </c>
      <c r="C4" t="s">
        <v>1</v>
      </c>
      <c r="D4" s="2">
        <v>17208</v>
      </c>
      <c r="E4" s="2">
        <v>6598</v>
      </c>
      <c r="F4" s="2">
        <f>D4-E4</f>
        <v>10610</v>
      </c>
    </row>
    <row r="5" spans="1:6" x14ac:dyDescent="0.2">
      <c r="A5" t="s">
        <v>18</v>
      </c>
      <c r="B5" t="s">
        <v>2</v>
      </c>
      <c r="C5" t="s">
        <v>3</v>
      </c>
      <c r="D5" s="2">
        <v>10890</v>
      </c>
      <c r="E5" s="2">
        <v>8004</v>
      </c>
      <c r="F5" s="2">
        <f t="shared" ref="F5:F9" si="0">D5-E5</f>
        <v>2886</v>
      </c>
    </row>
    <row r="6" spans="1:6" x14ac:dyDescent="0.2">
      <c r="A6" t="s">
        <v>18</v>
      </c>
      <c r="B6" t="s">
        <v>4</v>
      </c>
      <c r="C6" t="s">
        <v>5</v>
      </c>
      <c r="D6" s="2">
        <v>10596</v>
      </c>
      <c r="E6" s="2">
        <v>6806</v>
      </c>
      <c r="F6" s="2">
        <f t="shared" si="0"/>
        <v>3790</v>
      </c>
    </row>
    <row r="7" spans="1:6" x14ac:dyDescent="0.2">
      <c r="A7" t="s">
        <v>19</v>
      </c>
      <c r="B7" t="s">
        <v>6</v>
      </c>
      <c r="C7" t="s">
        <v>7</v>
      </c>
      <c r="D7" s="2">
        <v>19122</v>
      </c>
      <c r="E7" s="2">
        <v>9551</v>
      </c>
      <c r="F7" s="2">
        <f t="shared" si="0"/>
        <v>9571</v>
      </c>
    </row>
    <row r="8" spans="1:6" x14ac:dyDescent="0.2">
      <c r="A8" t="s">
        <v>19</v>
      </c>
      <c r="B8" t="s">
        <v>8</v>
      </c>
      <c r="C8" t="s">
        <v>3</v>
      </c>
      <c r="D8" s="2">
        <v>12890</v>
      </c>
      <c r="E8" s="2">
        <v>8945</v>
      </c>
      <c r="F8" s="2">
        <f t="shared" si="0"/>
        <v>3945</v>
      </c>
    </row>
    <row r="9" spans="1:6" x14ac:dyDescent="0.2">
      <c r="A9" t="s">
        <v>19</v>
      </c>
      <c r="B9" t="s">
        <v>9</v>
      </c>
      <c r="C9" t="s">
        <v>10</v>
      </c>
      <c r="D9" s="2">
        <v>16488</v>
      </c>
      <c r="E9" s="2">
        <v>5121</v>
      </c>
      <c r="F9" s="2">
        <f t="shared" si="0"/>
        <v>11367</v>
      </c>
    </row>
    <row r="10" spans="1:6" ht="16" thickBot="1" x14ac:dyDescent="0.25">
      <c r="A10" s="4" t="s">
        <v>24</v>
      </c>
      <c r="B10" s="4"/>
      <c r="C10" s="4"/>
      <c r="D10" s="5">
        <f>SUM(D4:D9)</f>
        <v>87194</v>
      </c>
      <c r="E10" s="5">
        <f>SUM(E4:E9)</f>
        <v>45025</v>
      </c>
      <c r="F10" s="5">
        <f>SUM(F4:F9)</f>
        <v>42169</v>
      </c>
    </row>
    <row r="11" spans="1:6" ht="16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First Quarter Summary</vt:lpstr>
      <vt:lpstr>January</vt:lpstr>
      <vt:lpstr>February</vt:lpstr>
      <vt:lpstr>March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2009-04-02T09:53:35Z</dcterms:created>
  <dcterms:modified xsi:type="dcterms:W3CDTF">2016-02-25T10:50:57Z</dcterms:modified>
</cp:coreProperties>
</file>